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3\2023-000040 Obratovalni monitoring hrupa\RD\RD po komisiji\RD za objavo\RD za objavo 000040-2023\"/>
    </mc:Choice>
  </mc:AlternateContent>
  <xr:revisionPtr revIDLastSave="0" documentId="8_{3544CCC5-DB7F-473B-AF3B-C6667CB697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16" i="1"/>
  <c r="G9" i="1"/>
  <c r="G10" i="1"/>
  <c r="G11" i="1"/>
  <c r="G12" i="1"/>
  <c r="G13" i="1"/>
  <c r="G14" i="1"/>
  <c r="G8" i="1"/>
  <c r="G21" i="1" l="1"/>
  <c r="G22" i="1" s="1"/>
  <c r="G23" i="1" s="1"/>
</calcChain>
</file>

<file path=xl/sharedStrings.xml><?xml version="1.0" encoding="utf-8"?>
<sst xmlns="http://schemas.openxmlformats.org/spreadsheetml/2006/main" count="59" uniqueCount="41">
  <si>
    <t>SPECIFIKACIJA PONUDBENE CENE</t>
  </si>
  <si>
    <t>Obratovalni monitoring hrupa in Strokovne podlage za operativni program varstva pred hrupom za ceste v upravljanju DARS</t>
  </si>
  <si>
    <t>količina</t>
  </si>
  <si>
    <t>cena/enoto</t>
  </si>
  <si>
    <t>skupaj</t>
  </si>
  <si>
    <t>1.</t>
  </si>
  <si>
    <t>Obratovalni monitoring hrupa</t>
  </si>
  <si>
    <t>Zbiranje prostorske in projektne dokumentacije, priprava gradiva za posamezne odseke</t>
  </si>
  <si>
    <t>kos</t>
  </si>
  <si>
    <t>Izdelava analize prometnih obremenitev za izbrano leto in določitev odsekov, za katere bo izdelan obratovalni monitoring hrupa</t>
  </si>
  <si>
    <t>Izdelava 3D modelov terena na območju obravnavanih odsekov</t>
  </si>
  <si>
    <t xml:space="preserve">Izračun obremenitve s hrupom za vse posamezne odseke </t>
  </si>
  <si>
    <t>Izdelava predloga merilnih mest in izvedba 24-urnih meritev hrupa</t>
  </si>
  <si>
    <t>Priprava podatkov za poročanje pristojnemu ministrstvu in usklajevanje s pristojnim ministrstvom</t>
  </si>
  <si>
    <t>Izdelava poročila monitoringa hrupa</t>
  </si>
  <si>
    <t>2.</t>
  </si>
  <si>
    <t>Strokovne podlage za OPH</t>
  </si>
  <si>
    <t>Pregled in novelacija smernic za načrtovanje in izvajanje ukrepov varstva pred hrupom</t>
  </si>
  <si>
    <t>Analiza izvedenih ukrepov, analiza predvidenih ukrepov in ocena njihove učinkovitosti</t>
  </si>
  <si>
    <t>Opredelitev prioritetnih območij za izvedbo ukrepov</t>
  </si>
  <si>
    <t>Priprava podatkov za poročanje o operativnem programu varstva pred hrupom</t>
  </si>
  <si>
    <t>Izdelava poročila strokovnih podlag za OPH</t>
  </si>
  <si>
    <t>SKUPAJ</t>
  </si>
  <si>
    <t>DDV 22 %</t>
  </si>
  <si>
    <t>PONUDBENA CENA</t>
  </si>
  <si>
    <t>Vsa dela, ki so zajeta v projektni nalogi oziroma sledijo iz veljavne zakonodaje in niso posebej specificirana, so zajeta v enotnih cenah ponudbenega predračuna kot tudi vsi materialni stroški, dnevnice in ostali dodatni stroški povezani z izvedbo naloge, prav tako vse ure koordinacije in udeležbe na sestankih z naročnikom in njegovim inženirjem.</t>
  </si>
  <si>
    <t xml:space="preserve">     Ponudnik:</t>
  </si>
  <si>
    <r>
      <t xml:space="preserve">      </t>
    </r>
    <r>
      <rPr>
        <sz val="9"/>
        <color theme="1"/>
        <rFont val="Calibri"/>
        <family val="2"/>
        <charset val="238"/>
      </rPr>
      <t>(podpis)</t>
    </r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</si>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</sst>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2" fontId="0" fillId="0" borderId="0" xfId="0" applyNumberFormat="1"/>
    <xf numFmtId="49" fontId="6" fillId="2" borderId="4" xfId="0" applyNumberFormat="1" applyFont="1" applyFill="1" applyBorder="1" applyAlignment="1">
      <alignment vertical="center" wrapText="1"/>
    </xf>
    <xf numFmtId="0" fontId="0" fillId="0" borderId="0" xfId="0" applyAlignment="1"/>
    <xf numFmtId="0" fontId="8" fillId="0" borderId="15" xfId="0" applyFont="1" applyBorder="1" applyAlignment="1">
      <alignment vertical="center"/>
    </xf>
    <xf numFmtId="0" fontId="0" fillId="0" borderId="15" xfId="0" applyBorder="1"/>
    <xf numFmtId="49" fontId="4" fillId="4" borderId="4" xfId="0" applyNumberFormat="1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44" fontId="6" fillId="0" borderId="6" xfId="1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6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2"/>
  <sheetViews>
    <sheetView tabSelected="1" topLeftCell="C5" workbookViewId="0">
      <selection activeCell="F16" sqref="F16"/>
    </sheetView>
  </sheetViews>
  <sheetFormatPr defaultRowHeight="15" x14ac:dyDescent="0.25"/>
  <cols>
    <col min="2" max="2" width="8" style="13" customWidth="1"/>
    <col min="3" max="3" width="57.7109375" style="15" customWidth="1"/>
    <col min="4" max="4" width="10.85546875" customWidth="1"/>
    <col min="5" max="5" width="7.140625" customWidth="1"/>
    <col min="6" max="7" width="24.5703125" customWidth="1"/>
    <col min="8" max="15" width="84" customWidth="1"/>
  </cols>
  <sheetData>
    <row r="3" spans="2:7" x14ac:dyDescent="0.25">
      <c r="B3" s="43" t="s">
        <v>0</v>
      </c>
      <c r="C3" s="43"/>
      <c r="D3" s="43"/>
      <c r="E3" s="43"/>
      <c r="F3" s="43"/>
      <c r="G3" s="43"/>
    </row>
    <row r="4" spans="2:7" x14ac:dyDescent="0.25">
      <c r="B4" s="42" t="s">
        <v>1</v>
      </c>
      <c r="C4" s="42"/>
      <c r="D4" s="42"/>
      <c r="E4" s="42"/>
      <c r="F4" s="42"/>
      <c r="G4" s="42"/>
    </row>
    <row r="5" spans="2:7" ht="15.75" thickBot="1" x14ac:dyDescent="0.3">
      <c r="B5" s="1"/>
    </row>
    <row r="6" spans="2:7" ht="16.5" thickTop="1" thickBot="1" x14ac:dyDescent="0.3">
      <c r="B6" s="2"/>
      <c r="C6" s="3"/>
      <c r="D6" s="4" t="s">
        <v>2</v>
      </c>
      <c r="E6" s="5"/>
      <c r="F6" s="4" t="s">
        <v>3</v>
      </c>
      <c r="G6" s="6" t="s">
        <v>4</v>
      </c>
    </row>
    <row r="7" spans="2:7" ht="16.5" thickTop="1" thickBot="1" x14ac:dyDescent="0.3">
      <c r="B7" s="18" t="s">
        <v>5</v>
      </c>
      <c r="C7" s="19" t="s">
        <v>6</v>
      </c>
      <c r="D7" s="20" t="s">
        <v>40</v>
      </c>
      <c r="E7" s="20" t="s">
        <v>40</v>
      </c>
      <c r="F7" s="20" t="s">
        <v>40</v>
      </c>
      <c r="G7" s="21" t="s">
        <v>40</v>
      </c>
    </row>
    <row r="8" spans="2:7" ht="26.25" thickBot="1" x14ac:dyDescent="0.3">
      <c r="B8" s="14" t="s">
        <v>28</v>
      </c>
      <c r="C8" s="8" t="s">
        <v>7</v>
      </c>
      <c r="D8" s="7">
        <v>1</v>
      </c>
      <c r="E8" s="7" t="s">
        <v>8</v>
      </c>
      <c r="F8" s="29"/>
      <c r="G8" s="25">
        <f>D8*F8</f>
        <v>0</v>
      </c>
    </row>
    <row r="9" spans="2:7" ht="26.25" thickBot="1" x14ac:dyDescent="0.3">
      <c r="B9" s="14" t="s">
        <v>29</v>
      </c>
      <c r="C9" s="8" t="s">
        <v>9</v>
      </c>
      <c r="D9" s="7">
        <v>1</v>
      </c>
      <c r="E9" s="7" t="s">
        <v>8</v>
      </c>
      <c r="F9" s="29"/>
      <c r="G9" s="25">
        <f t="shared" ref="G9:G20" si="0">D9*F9</f>
        <v>0</v>
      </c>
    </row>
    <row r="10" spans="2:7" ht="15.75" thickBot="1" x14ac:dyDescent="0.3">
      <c r="B10" s="14" t="s">
        <v>30</v>
      </c>
      <c r="C10" s="8" t="s">
        <v>10</v>
      </c>
      <c r="D10" s="7">
        <v>1</v>
      </c>
      <c r="E10" s="7" t="s">
        <v>8</v>
      </c>
      <c r="F10" s="29"/>
      <c r="G10" s="25">
        <f t="shared" si="0"/>
        <v>0</v>
      </c>
    </row>
    <row r="11" spans="2:7" ht="15.75" thickBot="1" x14ac:dyDescent="0.3">
      <c r="B11" s="14" t="s">
        <v>31</v>
      </c>
      <c r="C11" s="8" t="s">
        <v>11</v>
      </c>
      <c r="D11" s="7">
        <v>1</v>
      </c>
      <c r="E11" s="7" t="s">
        <v>8</v>
      </c>
      <c r="F11" s="29"/>
      <c r="G11" s="25">
        <f t="shared" si="0"/>
        <v>0</v>
      </c>
    </row>
    <row r="12" spans="2:7" ht="15.75" thickBot="1" x14ac:dyDescent="0.3">
      <c r="B12" s="14" t="s">
        <v>32</v>
      </c>
      <c r="C12" s="8" t="s">
        <v>12</v>
      </c>
      <c r="D12" s="7">
        <v>100</v>
      </c>
      <c r="E12" s="7" t="s">
        <v>8</v>
      </c>
      <c r="F12" s="29"/>
      <c r="G12" s="25">
        <f t="shared" si="0"/>
        <v>0</v>
      </c>
    </row>
    <row r="13" spans="2:7" ht="26.25" thickBot="1" x14ac:dyDescent="0.3">
      <c r="B13" s="14" t="s">
        <v>33</v>
      </c>
      <c r="C13" s="8" t="s">
        <v>13</v>
      </c>
      <c r="D13" s="7">
        <v>1</v>
      </c>
      <c r="E13" s="7" t="s">
        <v>8</v>
      </c>
      <c r="F13" s="29"/>
      <c r="G13" s="25">
        <f t="shared" si="0"/>
        <v>0</v>
      </c>
    </row>
    <row r="14" spans="2:7" ht="15.75" thickBot="1" x14ac:dyDescent="0.3">
      <c r="B14" s="14" t="s">
        <v>34</v>
      </c>
      <c r="C14" s="8" t="s">
        <v>14</v>
      </c>
      <c r="D14" s="7">
        <v>1</v>
      </c>
      <c r="E14" s="7" t="s">
        <v>8</v>
      </c>
      <c r="F14" s="29"/>
      <c r="G14" s="25">
        <f t="shared" si="0"/>
        <v>0</v>
      </c>
    </row>
    <row r="15" spans="2:7" ht="15.75" thickBot="1" x14ac:dyDescent="0.3">
      <c r="B15" s="18" t="s">
        <v>15</v>
      </c>
      <c r="C15" s="19" t="s">
        <v>16</v>
      </c>
      <c r="D15" s="20" t="s">
        <v>40</v>
      </c>
      <c r="E15" s="20" t="s">
        <v>40</v>
      </c>
      <c r="F15" s="20" t="s">
        <v>40</v>
      </c>
      <c r="G15" s="21" t="s">
        <v>40</v>
      </c>
    </row>
    <row r="16" spans="2:7" ht="26.25" thickBot="1" x14ac:dyDescent="0.3">
      <c r="B16" s="14" t="s">
        <v>35</v>
      </c>
      <c r="C16" s="8" t="s">
        <v>17</v>
      </c>
      <c r="D16" s="7">
        <v>1</v>
      </c>
      <c r="E16" s="7" t="s">
        <v>8</v>
      </c>
      <c r="F16" s="30"/>
      <c r="G16" s="26">
        <f t="shared" si="0"/>
        <v>0</v>
      </c>
    </row>
    <row r="17" spans="2:7" ht="26.25" thickBot="1" x14ac:dyDescent="0.3">
      <c r="B17" s="14" t="s">
        <v>36</v>
      </c>
      <c r="C17" s="8" t="s">
        <v>18</v>
      </c>
      <c r="D17" s="7">
        <v>1</v>
      </c>
      <c r="E17" s="7" t="s">
        <v>8</v>
      </c>
      <c r="F17" s="30"/>
      <c r="G17" s="26">
        <f t="shared" si="0"/>
        <v>0</v>
      </c>
    </row>
    <row r="18" spans="2:7" ht="15.75" thickBot="1" x14ac:dyDescent="0.3">
      <c r="B18" s="14" t="s">
        <v>37</v>
      </c>
      <c r="C18" s="8" t="s">
        <v>19</v>
      </c>
      <c r="D18" s="7">
        <v>1</v>
      </c>
      <c r="E18" s="7" t="s">
        <v>8</v>
      </c>
      <c r="F18" s="30"/>
      <c r="G18" s="26">
        <f t="shared" si="0"/>
        <v>0</v>
      </c>
    </row>
    <row r="19" spans="2:7" ht="26.25" thickBot="1" x14ac:dyDescent="0.3">
      <c r="B19" s="14" t="s">
        <v>38</v>
      </c>
      <c r="C19" s="8" t="s">
        <v>20</v>
      </c>
      <c r="D19" s="7">
        <v>1</v>
      </c>
      <c r="E19" s="7" t="s">
        <v>8</v>
      </c>
      <c r="F19" s="30"/>
      <c r="G19" s="26">
        <f t="shared" si="0"/>
        <v>0</v>
      </c>
    </row>
    <row r="20" spans="2:7" ht="15.75" thickBot="1" x14ac:dyDescent="0.3">
      <c r="B20" s="22" t="s">
        <v>39</v>
      </c>
      <c r="C20" s="23" t="s">
        <v>21</v>
      </c>
      <c r="D20" s="24">
        <v>1</v>
      </c>
      <c r="E20" s="24" t="s">
        <v>8</v>
      </c>
      <c r="F20" s="31"/>
      <c r="G20" s="27">
        <f t="shared" si="0"/>
        <v>0</v>
      </c>
    </row>
    <row r="21" spans="2:7" ht="16.5" thickTop="1" thickBot="1" x14ac:dyDescent="0.3">
      <c r="B21" s="9"/>
      <c r="C21" s="33" t="s">
        <v>22</v>
      </c>
      <c r="D21" s="34"/>
      <c r="E21" s="34"/>
      <c r="F21" s="35"/>
      <c r="G21" s="26">
        <f>SUM(G8:G14,G16:G20)</f>
        <v>0</v>
      </c>
    </row>
    <row r="22" spans="2:7" ht="15.75" thickBot="1" x14ac:dyDescent="0.3">
      <c r="B22" s="9"/>
      <c r="C22" s="36" t="s">
        <v>23</v>
      </c>
      <c r="D22" s="37"/>
      <c r="E22" s="37"/>
      <c r="F22" s="38"/>
      <c r="G22" s="26">
        <f>G21*0.22</f>
        <v>0</v>
      </c>
    </row>
    <row r="23" spans="2:7" ht="15.75" thickBot="1" x14ac:dyDescent="0.3">
      <c r="B23" s="10"/>
      <c r="C23" s="39" t="s">
        <v>24</v>
      </c>
      <c r="D23" s="40"/>
      <c r="E23" s="40"/>
      <c r="F23" s="41"/>
      <c r="G23" s="28">
        <f>G21+G22</f>
        <v>0</v>
      </c>
    </row>
    <row r="24" spans="2:7" ht="15.75" thickTop="1" x14ac:dyDescent="0.25">
      <c r="B24" s="11"/>
    </row>
    <row r="25" spans="2:7" ht="54.75" customHeight="1" x14ac:dyDescent="0.25">
      <c r="B25" s="32" t="s">
        <v>25</v>
      </c>
      <c r="C25" s="32"/>
      <c r="D25" s="32"/>
      <c r="E25" s="32"/>
      <c r="F25" s="32"/>
      <c r="G25" s="32"/>
    </row>
    <row r="26" spans="2:7" x14ac:dyDescent="0.25">
      <c r="B26" s="12"/>
    </row>
    <row r="27" spans="2:7" x14ac:dyDescent="0.25">
      <c r="B27" s="12"/>
      <c r="F27" s="12" t="s">
        <v>26</v>
      </c>
    </row>
    <row r="28" spans="2:7" x14ac:dyDescent="0.25">
      <c r="B28" s="12"/>
    </row>
    <row r="29" spans="2:7" x14ac:dyDescent="0.25">
      <c r="B29" s="12"/>
      <c r="F29" s="16" t="s">
        <v>27</v>
      </c>
      <c r="G29" s="17"/>
    </row>
    <row r="30" spans="2:7" x14ac:dyDescent="0.25">
      <c r="B30"/>
    </row>
    <row r="31" spans="2:7" x14ac:dyDescent="0.25">
      <c r="B31" s="12"/>
    </row>
    <row r="32" spans="2:7" x14ac:dyDescent="0.25">
      <c r="B32"/>
    </row>
  </sheetData>
  <sheetProtection algorithmName="SHA-512" hashValue="cwYifhvXVyZfmMLZnt4gtyx8xSQHJ8eRZl95b6INDZWa6ry4Pin199ywgnVGLpwjtWIfQSB1AtZ7ZIn96/J7UA==" saltValue="CyG0/xopW0ZFAM9OPFgYig==" spinCount="100000" sheet="1" objects="1" scenarios="1"/>
  <mergeCells count="6">
    <mergeCell ref="B3:G3"/>
    <mergeCell ref="B25:G25"/>
    <mergeCell ref="C21:F21"/>
    <mergeCell ref="C22:F22"/>
    <mergeCell ref="C23:F23"/>
    <mergeCell ref="B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STEINMAN VRABIČ Tina</cp:lastModifiedBy>
  <dcterms:created xsi:type="dcterms:W3CDTF">2023-01-06T09:26:22Z</dcterms:created>
  <dcterms:modified xsi:type="dcterms:W3CDTF">2023-03-21T12:50:59Z</dcterms:modified>
</cp:coreProperties>
</file>